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Kasutaja\Documents\LT_metall\"/>
    </mc:Choice>
  </mc:AlternateContent>
  <xr:revisionPtr revIDLastSave="0" documentId="13_ncr:1_{2A4A71FD-884A-4E2F-9374-EFE32F7F63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22" i="2"/>
  <c r="D21" i="2"/>
  <c r="D15" i="2"/>
  <c r="D14" i="2"/>
  <c r="D10" i="2"/>
  <c r="D9" i="2"/>
  <c r="D7" i="2"/>
  <c r="D8" i="2"/>
  <c r="D19" i="2"/>
  <c r="D24" i="2"/>
  <c r="D20" i="2"/>
  <c r="D18" i="2"/>
  <c r="D17" i="2"/>
  <c r="D16" i="2"/>
  <c r="D13" i="2"/>
  <c r="D23" i="2"/>
  <c r="D5" i="2"/>
  <c r="D25" i="2"/>
  <c r="D12" i="2"/>
  <c r="D11" i="2"/>
  <c r="D6" i="2"/>
  <c r="K25" i="1"/>
  <c r="K13" i="1"/>
  <c r="K14" i="1"/>
  <c r="K15" i="1"/>
  <c r="K16" i="1"/>
  <c r="K17" i="1"/>
  <c r="K18" i="1"/>
  <c r="K19" i="1"/>
  <c r="K20" i="1"/>
  <c r="K21" i="1"/>
  <c r="K22" i="1"/>
  <c r="K23" i="1"/>
  <c r="K24" i="1"/>
  <c r="K12" i="1"/>
  <c r="T52" i="1"/>
  <c r="T55" i="1"/>
  <c r="T54" i="1"/>
  <c r="T53" i="1"/>
  <c r="T45" i="1"/>
  <c r="T46" i="1"/>
  <c r="T47" i="1"/>
  <c r="T44" i="1"/>
  <c r="T38" i="1"/>
  <c r="T39" i="1"/>
  <c r="T41" i="1" s="1"/>
  <c r="T40" i="1"/>
  <c r="T32" i="1"/>
  <c r="T33" i="1"/>
  <c r="T35" i="1" s="1"/>
  <c r="T34" i="1"/>
  <c r="T29" i="1"/>
  <c r="T27" i="1"/>
  <c r="T28" i="1"/>
  <c r="T23" i="1"/>
  <c r="T24" i="1"/>
  <c r="T25" i="1"/>
  <c r="T26" i="1"/>
  <c r="T20" i="1"/>
  <c r="T14" i="1"/>
  <c r="T15" i="1"/>
  <c r="T16" i="1"/>
  <c r="T17" i="1"/>
  <c r="T18" i="1"/>
  <c r="T19" i="1"/>
  <c r="T13" i="1"/>
  <c r="J26" i="1"/>
  <c r="H26" i="1"/>
  <c r="H28" i="1" s="1"/>
  <c r="G26" i="1"/>
  <c r="G28" i="1" s="1"/>
  <c r="F26" i="1"/>
  <c r="F28" i="1" s="1"/>
  <c r="E26" i="1"/>
  <c r="E28" i="1" s="1"/>
  <c r="D26" i="1"/>
  <c r="D30" i="1" s="1"/>
  <c r="C26" i="1"/>
  <c r="C28" i="1" s="1"/>
  <c r="K26" i="1" l="1"/>
  <c r="T48" i="1"/>
  <c r="T56" i="1"/>
  <c r="D28" i="1"/>
  <c r="C30" i="1"/>
  <c r="J28" i="1"/>
  <c r="H30" i="1"/>
  <c r="G30" i="1"/>
  <c r="F30" i="1"/>
  <c r="E30" i="1"/>
  <c r="J30" i="1" l="1"/>
</calcChain>
</file>

<file path=xl/sharedStrings.xml><?xml version="1.0" encoding="utf-8"?>
<sst xmlns="http://schemas.openxmlformats.org/spreadsheetml/2006/main" count="128" uniqueCount="97">
  <si>
    <t>BELT-CONVEYOR NAME LIST</t>
  </si>
  <si>
    <t>Module structure</t>
  </si>
  <si>
    <t>Weight tabet</t>
  </si>
  <si>
    <t>Conveyor Name</t>
  </si>
  <si>
    <t>Drive unit</t>
  </si>
  <si>
    <t>End unit</t>
  </si>
  <si>
    <t>1000 mm</t>
  </si>
  <si>
    <t>1250 mm</t>
  </si>
  <si>
    <t>3000 mm</t>
  </si>
  <si>
    <t>6000 mm</t>
  </si>
  <si>
    <t>RST 3000 mm</t>
  </si>
  <si>
    <t>Total, kg</t>
  </si>
  <si>
    <t>Module</t>
  </si>
  <si>
    <t>Mass kg/pcs</t>
  </si>
  <si>
    <t>LT1</t>
  </si>
  <si>
    <t>LT2</t>
  </si>
  <si>
    <t>LT3</t>
  </si>
  <si>
    <t>LT4</t>
  </si>
  <si>
    <t>LT5</t>
  </si>
  <si>
    <t>LT6</t>
  </si>
  <si>
    <t>Drive unit L586</t>
  </si>
  <si>
    <t>LT7</t>
  </si>
  <si>
    <t>End unit L930</t>
  </si>
  <si>
    <t>LT8</t>
  </si>
  <si>
    <t>LT9</t>
  </si>
  <si>
    <t>LT10</t>
  </si>
  <si>
    <t>LT11</t>
  </si>
  <si>
    <t>LT12</t>
  </si>
  <si>
    <t>LT13</t>
  </si>
  <si>
    <t>LT14</t>
  </si>
  <si>
    <t>TOTAL</t>
  </si>
  <si>
    <t xml:space="preserve">1.20R.63N </t>
  </si>
  <si>
    <t>Rull PSV 1300 Zn / Ral3000</t>
  </si>
  <si>
    <t xml:space="preserve">1.20R.63/108NL </t>
  </si>
  <si>
    <t xml:space="preserve">Rull PSV 1300 Zn / Ral9005 </t>
  </si>
  <si>
    <t>DRIVE UNIT</t>
  </si>
  <si>
    <t>кг</t>
  </si>
  <si>
    <t>LT-DM01.01.000</t>
  </si>
  <si>
    <t>LT-DU01.03.000</t>
  </si>
  <si>
    <t>LT-DU01.04.000</t>
  </si>
  <si>
    <t>LT-TUB01.00</t>
  </si>
  <si>
    <t>LT-DU01.02.000</t>
  </si>
  <si>
    <t>LT-DU01.01.000</t>
  </si>
  <si>
    <t>LT-CV01.00</t>
  </si>
  <si>
    <t>LT-END MODULE</t>
  </si>
  <si>
    <t xml:space="preserve">LT-TEN01.00.000 </t>
  </si>
  <si>
    <t>LT-TEN02.00.00</t>
  </si>
  <si>
    <t xml:space="preserve">LT-EU01.01.000 </t>
  </si>
  <si>
    <t xml:space="preserve">LT-EM01.01.000 </t>
  </si>
  <si>
    <t xml:space="preserve">LT-CV01.00 </t>
  </si>
  <si>
    <t>LT - UNIT MODULE 1000</t>
  </si>
  <si>
    <t>LT-M1000.01.000</t>
  </si>
  <si>
    <t>LT-UM1000.01.000</t>
  </si>
  <si>
    <t>LT-UM1250.00.000</t>
  </si>
  <si>
    <t>LT-M1250.01.000</t>
  </si>
  <si>
    <t>LT-UM1250.01.000</t>
  </si>
  <si>
    <t>LT-UM3000.00.000</t>
  </si>
  <si>
    <t>LT-UM3000.01.000</t>
  </si>
  <si>
    <t>LT-M3000.01.000</t>
  </si>
  <si>
    <t xml:space="preserve">LT-SPT01.00.000 </t>
  </si>
  <si>
    <t>LT-TLR02.00</t>
  </si>
  <si>
    <t>LT-UM6000.00.000</t>
  </si>
  <si>
    <t>LT-M6000.01.000</t>
  </si>
  <si>
    <t>Чертеж</t>
  </si>
  <si>
    <t>кол-во</t>
  </si>
  <si>
    <t>вес</t>
  </si>
  <si>
    <t>общ.вес</t>
  </si>
  <si>
    <t>LT-DU01.01.001</t>
  </si>
  <si>
    <t>LT-DU01.01.003</t>
  </si>
  <si>
    <t>LT-DU01.02.001</t>
  </si>
  <si>
    <t xml:space="preserve">LT-DU01.02.003 </t>
  </si>
  <si>
    <t>LT-EU01.01.001</t>
  </si>
  <si>
    <t>LT-EU01.01.002</t>
  </si>
  <si>
    <t>LT-TEN01.01.000</t>
  </si>
  <si>
    <t>LT-TEN01.02.000</t>
  </si>
  <si>
    <t>LT-UM1000.01.001</t>
  </si>
  <si>
    <t>LT-UM1000.01.002</t>
  </si>
  <si>
    <t>LT-UM1250.01.001</t>
  </si>
  <si>
    <t>LT-UM1250.01.002</t>
  </si>
  <si>
    <t>LT-UM3000.01.001</t>
  </si>
  <si>
    <t>LT-UM3000.01.002</t>
  </si>
  <si>
    <t>10+10 зеркально</t>
  </si>
  <si>
    <t>9+9 зеркально</t>
  </si>
  <si>
    <t>7+7 зеркально</t>
  </si>
  <si>
    <t>8+8 зеркально</t>
  </si>
  <si>
    <t>примечание</t>
  </si>
  <si>
    <t>14+14 зеркально</t>
  </si>
  <si>
    <t>58+58 зеркально</t>
  </si>
  <si>
    <t>P2407001.002</t>
  </si>
  <si>
    <t>P2407001.003</t>
  </si>
  <si>
    <t>P2407001.004</t>
  </si>
  <si>
    <t>P2407101.502</t>
  </si>
  <si>
    <t>P2407101.503</t>
  </si>
  <si>
    <t>A2407101.000_3</t>
  </si>
  <si>
    <t>приложен только DXF</t>
  </si>
  <si>
    <t>LT-TUB01.00_Tube Support_700mm</t>
  </si>
  <si>
    <t>LT-TUB01.00_Tube Support_1100mm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</si>
</sst>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0" fontId="0" fillId="4" borderId="1" xfId="0" applyFill="1" applyBorder="1"/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5" borderId="2" xfId="0" applyFont="1" applyFill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5" borderId="3" xfId="0" applyFill="1" applyBorder="1" applyAlignment="1">
      <alignment horizontal="center" vertical="center"/>
    </xf>
    <xf numFmtId="0" fontId="0" fillId="5" borderId="3" xfId="0" applyFill="1" applyBorder="1"/>
    <xf numFmtId="0" fontId="0" fillId="5" borderId="5" xfId="0" applyFill="1" applyBorder="1" applyAlignment="1">
      <alignment horizontal="center" vertical="center"/>
    </xf>
    <xf numFmtId="0" fontId="0" fillId="0" borderId="6" xfId="0" applyBorder="1"/>
    <xf numFmtId="0" fontId="2" fillId="5" borderId="3" xfId="0" applyFont="1" applyFill="1" applyBorder="1" applyAlignment="1">
      <alignment horizontal="right"/>
    </xf>
    <xf numFmtId="0" fontId="0" fillId="5" borderId="0" xfId="0" applyFill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T56"/>
  <sheetViews>
    <sheetView topLeftCell="A26" zoomScale="110" zoomScaleNormal="110" workbookViewId="0">
      <selection activeCell="T59" sqref="T59"/>
    </sheetView>
  </sheetViews>
  <sheetFormatPr defaultRowHeight="15" x14ac:dyDescent="0.25"/>
  <cols>
    <col min="1" max="1" width="15.140625" customWidth="1"/>
    <col min="2" max="2" width="22.5703125" customWidth="1"/>
    <col min="3" max="3" width="9.7109375" style="9" bestFit="1" customWidth="1"/>
    <col min="4" max="4" width="8.28515625" style="9" bestFit="1" customWidth="1"/>
    <col min="5" max="8" width="8.85546875" style="9" bestFit="1" customWidth="1"/>
    <col min="9" max="9" width="12.42578125" bestFit="1" customWidth="1"/>
    <col min="11" max="11" width="18.28515625" style="8" customWidth="1"/>
    <col min="12" max="12" width="14.140625" bestFit="1" customWidth="1"/>
    <col min="13" max="13" width="11.7109375" bestFit="1" customWidth="1"/>
    <col min="17" max="17" width="22.140625" customWidth="1"/>
    <col min="18" max="18" width="5.42578125" style="8" customWidth="1"/>
    <col min="19" max="19" width="9.140625" style="8"/>
  </cols>
  <sheetData>
    <row r="5" spans="2:20" ht="15.75" thickBot="1" x14ac:dyDescent="0.3"/>
    <row r="6" spans="2:20" ht="15.75" thickBot="1" x14ac:dyDescent="0.3">
      <c r="C6" s="30" t="s">
        <v>0</v>
      </c>
      <c r="D6" s="31"/>
      <c r="E6" s="31"/>
      <c r="F6" s="31"/>
      <c r="G6" s="31"/>
      <c r="H6" s="31"/>
      <c r="I6" s="31"/>
    </row>
    <row r="9" spans="2:20" ht="15.75" thickBot="1" x14ac:dyDescent="0.3"/>
    <row r="10" spans="2:20" ht="15.75" thickBot="1" x14ac:dyDescent="0.3">
      <c r="C10" s="28" t="s">
        <v>1</v>
      </c>
      <c r="D10" s="28"/>
      <c r="E10" s="28"/>
      <c r="F10" s="28"/>
      <c r="G10" s="28"/>
      <c r="H10" s="28"/>
      <c r="I10" s="28"/>
      <c r="J10" s="28"/>
      <c r="L10" s="29" t="s">
        <v>2</v>
      </c>
      <c r="M10" s="29"/>
    </row>
    <row r="11" spans="2:20" ht="15.75" thickBot="1" x14ac:dyDescent="0.3">
      <c r="B11" s="2" t="s">
        <v>3</v>
      </c>
      <c r="C11" s="10" t="s">
        <v>4</v>
      </c>
      <c r="D11" s="10" t="s">
        <v>5</v>
      </c>
      <c r="E11" s="10" t="s">
        <v>6</v>
      </c>
      <c r="F11" s="10" t="s">
        <v>7</v>
      </c>
      <c r="G11" s="10" t="s">
        <v>8</v>
      </c>
      <c r="H11" s="10" t="s">
        <v>9</v>
      </c>
      <c r="I11" s="2" t="s">
        <v>10</v>
      </c>
      <c r="J11" s="2" t="s">
        <v>11</v>
      </c>
      <c r="L11" s="1" t="s">
        <v>12</v>
      </c>
      <c r="M11" s="2" t="s">
        <v>13</v>
      </c>
      <c r="Q11" t="s">
        <v>35</v>
      </c>
      <c r="S11" s="8" t="s">
        <v>36</v>
      </c>
    </row>
    <row r="12" spans="2:20" ht="15.75" thickBot="1" x14ac:dyDescent="0.3">
      <c r="B12" s="3" t="s">
        <v>14</v>
      </c>
      <c r="C12" s="11">
        <v>60.5</v>
      </c>
      <c r="D12" s="11">
        <v>102</v>
      </c>
      <c r="E12" s="11"/>
      <c r="F12" s="11"/>
      <c r="G12" s="11"/>
      <c r="H12" s="11">
        <v>349.6</v>
      </c>
      <c r="I12" s="6"/>
      <c r="J12" s="7">
        <v>380</v>
      </c>
      <c r="K12" s="8">
        <f>SUM(C12:H12)</f>
        <v>512.1</v>
      </c>
      <c r="L12" s="4" t="s">
        <v>6</v>
      </c>
      <c r="M12" s="5">
        <v>50</v>
      </c>
    </row>
    <row r="13" spans="2:20" ht="15.75" thickBot="1" x14ac:dyDescent="0.3">
      <c r="B13" s="3" t="s">
        <v>15</v>
      </c>
      <c r="C13" s="11">
        <v>60.5</v>
      </c>
      <c r="D13" s="11">
        <v>102</v>
      </c>
      <c r="E13" s="11"/>
      <c r="F13" s="11">
        <v>87.6</v>
      </c>
      <c r="G13" s="11">
        <v>172.4</v>
      </c>
      <c r="H13" s="11"/>
      <c r="I13" s="6"/>
      <c r="J13" s="7">
        <v>295</v>
      </c>
      <c r="K13" s="8">
        <f t="shared" ref="K13:K24" si="0">SUM(C13:H13)</f>
        <v>422.5</v>
      </c>
      <c r="L13" s="4" t="s">
        <v>7</v>
      </c>
      <c r="M13" s="5">
        <v>65</v>
      </c>
      <c r="Q13" t="s">
        <v>42</v>
      </c>
      <c r="R13" s="8">
        <v>1</v>
      </c>
      <c r="S13" s="8">
        <v>4.2</v>
      </c>
      <c r="T13">
        <f>S13*R13</f>
        <v>4.2</v>
      </c>
    </row>
    <row r="14" spans="2:20" ht="15.75" thickBot="1" x14ac:dyDescent="0.3">
      <c r="B14" s="3" t="s">
        <v>16</v>
      </c>
      <c r="C14" s="11">
        <v>60.5</v>
      </c>
      <c r="D14" s="11">
        <v>102</v>
      </c>
      <c r="E14" s="11">
        <v>75.2</v>
      </c>
      <c r="F14" s="11"/>
      <c r="G14" s="11">
        <v>172.4</v>
      </c>
      <c r="H14" s="11">
        <v>1048.8</v>
      </c>
      <c r="I14" s="6"/>
      <c r="J14" s="7">
        <v>1180</v>
      </c>
      <c r="K14" s="8">
        <f t="shared" si="0"/>
        <v>1458.9</v>
      </c>
      <c r="L14" s="4" t="s">
        <v>8</v>
      </c>
      <c r="M14" s="5">
        <v>150</v>
      </c>
      <c r="Q14" t="s">
        <v>41</v>
      </c>
      <c r="R14" s="8">
        <v>2</v>
      </c>
      <c r="S14" s="8">
        <v>1.6</v>
      </c>
      <c r="T14">
        <f t="shared" ref="T14:T19" si="1">S14*R14</f>
        <v>3.2</v>
      </c>
    </row>
    <row r="15" spans="2:20" ht="15.75" thickBot="1" x14ac:dyDescent="0.3">
      <c r="B15" s="3" t="s">
        <v>17</v>
      </c>
      <c r="C15" s="11">
        <v>60.5</v>
      </c>
      <c r="D15" s="11">
        <v>102</v>
      </c>
      <c r="E15" s="11"/>
      <c r="F15" s="11"/>
      <c r="G15" s="11">
        <v>172.4</v>
      </c>
      <c r="H15" s="11"/>
      <c r="I15" s="6"/>
      <c r="J15" s="7">
        <v>230</v>
      </c>
      <c r="K15" s="8">
        <f t="shared" si="0"/>
        <v>334.9</v>
      </c>
      <c r="L15" s="4" t="s">
        <v>9</v>
      </c>
      <c r="M15" s="5">
        <v>300</v>
      </c>
      <c r="Q15" t="s">
        <v>37</v>
      </c>
      <c r="R15" s="8">
        <v>2</v>
      </c>
      <c r="S15" s="8">
        <v>15.3</v>
      </c>
      <c r="T15">
        <f t="shared" si="1"/>
        <v>30.6</v>
      </c>
    </row>
    <row r="16" spans="2:20" ht="15.75" thickBot="1" x14ac:dyDescent="0.3">
      <c r="B16" s="3" t="s">
        <v>18</v>
      </c>
      <c r="C16" s="11">
        <v>60.5</v>
      </c>
      <c r="D16" s="11">
        <v>102</v>
      </c>
      <c r="E16" s="11"/>
      <c r="F16" s="11">
        <v>175.2</v>
      </c>
      <c r="G16" s="11">
        <v>172.4</v>
      </c>
      <c r="H16" s="11"/>
      <c r="I16" s="6"/>
      <c r="J16" s="7">
        <v>360</v>
      </c>
      <c r="K16" s="8">
        <f t="shared" si="0"/>
        <v>510.1</v>
      </c>
      <c r="L16" s="4" t="s">
        <v>10</v>
      </c>
      <c r="M16" s="5">
        <v>150</v>
      </c>
      <c r="Q16" t="s">
        <v>38</v>
      </c>
      <c r="R16" s="8">
        <v>2</v>
      </c>
      <c r="S16" s="8">
        <v>4.2</v>
      </c>
      <c r="T16">
        <f t="shared" si="1"/>
        <v>8.4</v>
      </c>
    </row>
    <row r="17" spans="1:20" ht="15.75" thickBot="1" x14ac:dyDescent="0.3">
      <c r="B17" s="3" t="s">
        <v>19</v>
      </c>
      <c r="C17" s="11">
        <v>60.5</v>
      </c>
      <c r="D17" s="11">
        <v>102</v>
      </c>
      <c r="E17" s="11">
        <v>75.2</v>
      </c>
      <c r="F17" s="11"/>
      <c r="G17" s="11">
        <v>172.4</v>
      </c>
      <c r="H17" s="11"/>
      <c r="I17" s="6"/>
      <c r="J17" s="7">
        <v>280</v>
      </c>
      <c r="K17" s="8">
        <f t="shared" si="0"/>
        <v>410.1</v>
      </c>
      <c r="L17" s="4" t="s">
        <v>20</v>
      </c>
      <c r="M17" s="5">
        <v>30</v>
      </c>
      <c r="Q17" t="s">
        <v>39</v>
      </c>
      <c r="R17" s="8">
        <v>1</v>
      </c>
      <c r="S17" s="8">
        <v>3</v>
      </c>
      <c r="T17">
        <f t="shared" si="1"/>
        <v>3</v>
      </c>
    </row>
    <row r="18" spans="1:20" ht="15.75" thickBot="1" x14ac:dyDescent="0.3">
      <c r="B18" s="3" t="s">
        <v>21</v>
      </c>
      <c r="C18" s="11">
        <v>60.5</v>
      </c>
      <c r="D18" s="11">
        <v>102</v>
      </c>
      <c r="E18" s="11">
        <v>75.2</v>
      </c>
      <c r="F18" s="11"/>
      <c r="G18" s="11">
        <v>172.4</v>
      </c>
      <c r="H18" s="11"/>
      <c r="I18" s="6"/>
      <c r="J18" s="7">
        <v>280</v>
      </c>
      <c r="K18" s="8">
        <f t="shared" si="0"/>
        <v>410.1</v>
      </c>
      <c r="L18" s="4" t="s">
        <v>22</v>
      </c>
      <c r="M18" s="5">
        <v>50</v>
      </c>
      <c r="Q18" t="s">
        <v>40</v>
      </c>
      <c r="R18" s="8">
        <v>1</v>
      </c>
      <c r="S18" s="8">
        <v>9.6999999999999993</v>
      </c>
      <c r="T18">
        <f t="shared" si="1"/>
        <v>9.6999999999999993</v>
      </c>
    </row>
    <row r="19" spans="1:20" ht="15.75" thickBot="1" x14ac:dyDescent="0.3">
      <c r="B19" s="3" t="s">
        <v>23</v>
      </c>
      <c r="C19" s="11">
        <v>60.5</v>
      </c>
      <c r="D19" s="11">
        <v>102</v>
      </c>
      <c r="E19" s="11"/>
      <c r="F19" s="11"/>
      <c r="G19" s="11"/>
      <c r="H19" s="11">
        <v>349.6</v>
      </c>
      <c r="I19" s="6"/>
      <c r="J19" s="7">
        <v>380</v>
      </c>
      <c r="K19" s="8">
        <f t="shared" si="0"/>
        <v>512.1</v>
      </c>
      <c r="Q19" t="s">
        <v>43</v>
      </c>
      <c r="R19" s="8">
        <v>2</v>
      </c>
      <c r="S19" s="8">
        <v>0.7</v>
      </c>
      <c r="T19">
        <f t="shared" si="1"/>
        <v>1.4</v>
      </c>
    </row>
    <row r="20" spans="1:20" ht="15.75" thickBot="1" x14ac:dyDescent="0.3">
      <c r="B20" s="3" t="s">
        <v>24</v>
      </c>
      <c r="C20" s="11">
        <v>60.5</v>
      </c>
      <c r="D20" s="11">
        <v>102</v>
      </c>
      <c r="E20" s="11"/>
      <c r="F20" s="11">
        <v>175.2</v>
      </c>
      <c r="G20" s="11"/>
      <c r="H20" s="11"/>
      <c r="I20" s="6"/>
      <c r="J20" s="7">
        <v>295</v>
      </c>
      <c r="K20" s="8">
        <f t="shared" si="0"/>
        <v>337.7</v>
      </c>
      <c r="T20" s="24">
        <f>SUM(T13:T19)</f>
        <v>60.499999999999993</v>
      </c>
    </row>
    <row r="21" spans="1:20" ht="15.75" thickBot="1" x14ac:dyDescent="0.3">
      <c r="B21" s="3" t="s">
        <v>25</v>
      </c>
      <c r="C21" s="11">
        <v>60.5</v>
      </c>
      <c r="D21" s="11">
        <v>102</v>
      </c>
      <c r="E21" s="11">
        <v>150.4</v>
      </c>
      <c r="F21" s="11"/>
      <c r="G21" s="11"/>
      <c r="H21" s="11">
        <v>349.6</v>
      </c>
      <c r="I21" s="6"/>
      <c r="J21" s="7">
        <v>480</v>
      </c>
      <c r="K21" s="8">
        <f t="shared" si="0"/>
        <v>662.5</v>
      </c>
    </row>
    <row r="22" spans="1:20" ht="15.75" thickBot="1" x14ac:dyDescent="0.3">
      <c r="B22" s="3" t="s">
        <v>26</v>
      </c>
      <c r="C22" s="11">
        <v>60.5</v>
      </c>
      <c r="D22" s="11">
        <v>102</v>
      </c>
      <c r="E22" s="11"/>
      <c r="F22" s="11"/>
      <c r="G22" s="11"/>
      <c r="H22" s="11">
        <v>699.2</v>
      </c>
      <c r="I22" s="6"/>
      <c r="J22" s="7">
        <v>680</v>
      </c>
      <c r="K22" s="8">
        <f t="shared" si="0"/>
        <v>861.7</v>
      </c>
      <c r="Q22" t="s">
        <v>44</v>
      </c>
    </row>
    <row r="23" spans="1:20" ht="15.75" thickBot="1" x14ac:dyDescent="0.3">
      <c r="B23" s="3" t="s">
        <v>27</v>
      </c>
      <c r="C23" s="11">
        <v>60.5</v>
      </c>
      <c r="D23" s="11">
        <v>102</v>
      </c>
      <c r="E23" s="11"/>
      <c r="F23" s="11"/>
      <c r="G23" s="11">
        <v>172.4</v>
      </c>
      <c r="H23" s="11"/>
      <c r="I23" s="6"/>
      <c r="J23" s="7">
        <v>280</v>
      </c>
      <c r="K23" s="8">
        <f t="shared" si="0"/>
        <v>334.9</v>
      </c>
      <c r="Q23" t="s">
        <v>45</v>
      </c>
      <c r="R23" s="8">
        <v>2</v>
      </c>
      <c r="S23" s="8">
        <v>10.8</v>
      </c>
      <c r="T23">
        <f t="shared" ref="T23:T28" si="2">S23*R23</f>
        <v>21.6</v>
      </c>
    </row>
    <row r="24" spans="1:20" ht="15.75" thickBot="1" x14ac:dyDescent="0.3">
      <c r="B24" s="3" t="s">
        <v>28</v>
      </c>
      <c r="C24" s="11">
        <v>60.5</v>
      </c>
      <c r="D24" s="11">
        <v>102</v>
      </c>
      <c r="E24" s="11">
        <v>75.2</v>
      </c>
      <c r="F24" s="11">
        <v>175.2</v>
      </c>
      <c r="G24" s="11">
        <v>172.4</v>
      </c>
      <c r="H24" s="11">
        <v>349.6</v>
      </c>
      <c r="I24" s="6"/>
      <c r="J24" s="7">
        <v>710</v>
      </c>
      <c r="K24" s="8">
        <f t="shared" si="0"/>
        <v>934.9</v>
      </c>
      <c r="Q24" t="s">
        <v>46</v>
      </c>
      <c r="R24" s="8">
        <v>2</v>
      </c>
      <c r="S24" s="8">
        <v>3.6</v>
      </c>
      <c r="T24">
        <f t="shared" si="2"/>
        <v>7.2</v>
      </c>
    </row>
    <row r="25" spans="1:20" ht="15.75" thickBot="1" x14ac:dyDescent="0.3">
      <c r="B25" s="3" t="s">
        <v>29</v>
      </c>
      <c r="C25" s="11">
        <v>60.5</v>
      </c>
      <c r="D25" s="11">
        <v>102</v>
      </c>
      <c r="E25" s="11">
        <v>150.4</v>
      </c>
      <c r="F25" s="11"/>
      <c r="G25" s="11">
        <v>172.4</v>
      </c>
      <c r="H25" s="11">
        <v>349.6</v>
      </c>
      <c r="I25" s="6"/>
      <c r="J25" s="7">
        <v>630</v>
      </c>
      <c r="K25" s="8">
        <f>SUM(C25:H25)</f>
        <v>834.9</v>
      </c>
      <c r="Q25" t="s">
        <v>47</v>
      </c>
      <c r="R25" s="8">
        <v>2</v>
      </c>
      <c r="S25" s="8">
        <v>2.7</v>
      </c>
      <c r="T25">
        <f t="shared" si="2"/>
        <v>5.4</v>
      </c>
    </row>
    <row r="26" spans="1:20" x14ac:dyDescent="0.25">
      <c r="B26" s="12" t="s">
        <v>30</v>
      </c>
      <c r="C26" s="15">
        <f t="shared" ref="C26:H26" si="3">SUM(C12:C25)</f>
        <v>847</v>
      </c>
      <c r="D26" s="15">
        <f t="shared" si="3"/>
        <v>1428</v>
      </c>
      <c r="E26" s="15">
        <f t="shared" si="3"/>
        <v>601.6</v>
      </c>
      <c r="F26" s="15">
        <f t="shared" si="3"/>
        <v>613.19999999999993</v>
      </c>
      <c r="G26" s="15">
        <f t="shared" si="3"/>
        <v>1551.6000000000004</v>
      </c>
      <c r="H26" s="15">
        <f t="shared" si="3"/>
        <v>3496</v>
      </c>
      <c r="I26" s="16"/>
      <c r="J26" s="16">
        <f>SUM(J12:J25)</f>
        <v>6460</v>
      </c>
      <c r="K26" s="8">
        <f>SUM(K12:K25)</f>
        <v>8537.4</v>
      </c>
      <c r="Q26" t="s">
        <v>40</v>
      </c>
      <c r="R26" s="8">
        <v>2</v>
      </c>
      <c r="S26" s="8">
        <v>9.6999999999999993</v>
      </c>
      <c r="T26">
        <f t="shared" ref="T26" si="4">S26*R26</f>
        <v>19.399999999999999</v>
      </c>
    </row>
    <row r="27" spans="1:20" ht="15.75" thickBot="1" x14ac:dyDescent="0.3">
      <c r="A27" s="13" t="s">
        <v>31</v>
      </c>
      <c r="B27" s="14" t="s">
        <v>32</v>
      </c>
      <c r="C27" s="17">
        <v>1</v>
      </c>
      <c r="D27" s="17">
        <v>4</v>
      </c>
      <c r="E27" s="17">
        <v>4</v>
      </c>
      <c r="F27" s="17">
        <v>5</v>
      </c>
      <c r="G27" s="17">
        <v>12</v>
      </c>
      <c r="H27" s="17">
        <v>24</v>
      </c>
      <c r="I27" s="18"/>
      <c r="J27" s="18"/>
      <c r="Q27" t="s">
        <v>48</v>
      </c>
      <c r="R27" s="8">
        <v>2</v>
      </c>
      <c r="S27" s="8">
        <v>23.5</v>
      </c>
      <c r="T27">
        <f t="shared" si="2"/>
        <v>47</v>
      </c>
    </row>
    <row r="28" spans="1:20" x14ac:dyDescent="0.25">
      <c r="A28" s="13"/>
      <c r="B28" s="12" t="s">
        <v>30</v>
      </c>
      <c r="C28" s="19">
        <f>SUM(C26*C27)</f>
        <v>847</v>
      </c>
      <c r="D28" s="19">
        <f t="shared" ref="D28:H28" si="5">SUM(D26*D27)</f>
        <v>5712</v>
      </c>
      <c r="E28" s="19">
        <f t="shared" si="5"/>
        <v>2406.4</v>
      </c>
      <c r="F28" s="19">
        <f t="shared" si="5"/>
        <v>3065.9999999999995</v>
      </c>
      <c r="G28" s="19">
        <f t="shared" si="5"/>
        <v>18619.200000000004</v>
      </c>
      <c r="H28" s="19">
        <f t="shared" si="5"/>
        <v>83904</v>
      </c>
      <c r="I28" s="20"/>
      <c r="J28" s="20">
        <f>SUM(C28:H28)</f>
        <v>114554.6</v>
      </c>
      <c r="Q28" t="s">
        <v>49</v>
      </c>
      <c r="R28" s="8">
        <v>2</v>
      </c>
      <c r="S28" s="8">
        <v>0.7</v>
      </c>
      <c r="T28">
        <f t="shared" si="2"/>
        <v>1.4</v>
      </c>
    </row>
    <row r="29" spans="1:20" x14ac:dyDescent="0.25">
      <c r="A29" s="13" t="s">
        <v>33</v>
      </c>
      <c r="B29" s="22" t="s">
        <v>34</v>
      </c>
      <c r="C29" s="17">
        <v>1</v>
      </c>
      <c r="D29" s="17">
        <v>1</v>
      </c>
      <c r="E29" s="17">
        <v>1</v>
      </c>
      <c r="F29" s="17">
        <v>1</v>
      </c>
      <c r="G29" s="17">
        <v>2</v>
      </c>
      <c r="H29" s="17">
        <v>4</v>
      </c>
      <c r="I29" s="18"/>
      <c r="J29" s="18"/>
      <c r="T29" s="24">
        <f>SUM(T23:T28)</f>
        <v>102</v>
      </c>
    </row>
    <row r="30" spans="1:20" x14ac:dyDescent="0.25">
      <c r="B30" s="23" t="s">
        <v>30</v>
      </c>
      <c r="C30" s="21">
        <f>SUM(C26*C29)</f>
        <v>847</v>
      </c>
      <c r="D30" s="19">
        <f t="shared" ref="D30:H30" si="6">SUM(D26*D29)</f>
        <v>1428</v>
      </c>
      <c r="E30" s="19">
        <f t="shared" si="6"/>
        <v>601.6</v>
      </c>
      <c r="F30" s="19">
        <f t="shared" si="6"/>
        <v>613.19999999999993</v>
      </c>
      <c r="G30" s="19">
        <f t="shared" si="6"/>
        <v>3103.2000000000007</v>
      </c>
      <c r="H30" s="19">
        <f t="shared" si="6"/>
        <v>13984</v>
      </c>
      <c r="I30" s="20"/>
      <c r="J30" s="20">
        <f>SUM(C30:H30)</f>
        <v>20577</v>
      </c>
    </row>
    <row r="31" spans="1:20" x14ac:dyDescent="0.25">
      <c r="Q31" t="s">
        <v>50</v>
      </c>
    </row>
    <row r="32" spans="1:20" x14ac:dyDescent="0.25">
      <c r="Q32" t="s">
        <v>51</v>
      </c>
      <c r="R32" s="8">
        <v>2</v>
      </c>
      <c r="S32" s="8">
        <v>25.1</v>
      </c>
      <c r="T32">
        <f t="shared" ref="T32:T34" si="7">S32*R32</f>
        <v>50.2</v>
      </c>
    </row>
    <row r="33" spans="17:20" x14ac:dyDescent="0.25">
      <c r="Q33" t="s">
        <v>52</v>
      </c>
      <c r="R33" s="8">
        <v>2</v>
      </c>
      <c r="S33" s="8">
        <v>2.82</v>
      </c>
      <c r="T33">
        <f t="shared" si="7"/>
        <v>5.64</v>
      </c>
    </row>
    <row r="34" spans="17:20" x14ac:dyDescent="0.25">
      <c r="Q34" t="s">
        <v>40</v>
      </c>
      <c r="R34" s="8">
        <v>2</v>
      </c>
      <c r="S34" s="8">
        <v>9.6999999999999993</v>
      </c>
      <c r="T34">
        <f t="shared" si="7"/>
        <v>19.399999999999999</v>
      </c>
    </row>
    <row r="35" spans="17:20" x14ac:dyDescent="0.25">
      <c r="T35" s="24">
        <f>SUM(T32:T34)</f>
        <v>75.240000000000009</v>
      </c>
    </row>
    <row r="37" spans="17:20" x14ac:dyDescent="0.25">
      <c r="Q37" t="s">
        <v>53</v>
      </c>
    </row>
    <row r="38" spans="17:20" x14ac:dyDescent="0.25">
      <c r="Q38" t="s">
        <v>54</v>
      </c>
      <c r="R38" s="8">
        <v>2</v>
      </c>
      <c r="S38" s="8">
        <v>30.5</v>
      </c>
      <c r="T38">
        <f t="shared" ref="T38:T40" si="8">S38*R38</f>
        <v>61</v>
      </c>
    </row>
    <row r="39" spans="17:20" x14ac:dyDescent="0.25">
      <c r="Q39" t="s">
        <v>55</v>
      </c>
      <c r="R39" s="8">
        <v>2</v>
      </c>
      <c r="S39" s="8">
        <v>3.6</v>
      </c>
      <c r="T39">
        <f t="shared" si="8"/>
        <v>7.2</v>
      </c>
    </row>
    <row r="40" spans="17:20" x14ac:dyDescent="0.25">
      <c r="Q40" t="s">
        <v>40</v>
      </c>
      <c r="R40" s="8">
        <v>2</v>
      </c>
      <c r="S40" s="8">
        <v>9.6999999999999993</v>
      </c>
      <c r="T40">
        <f t="shared" si="8"/>
        <v>19.399999999999999</v>
      </c>
    </row>
    <row r="41" spans="17:20" x14ac:dyDescent="0.25">
      <c r="T41" s="24">
        <f>SUM(T38:T40)</f>
        <v>87.6</v>
      </c>
    </row>
    <row r="43" spans="17:20" x14ac:dyDescent="0.25">
      <c r="Q43" t="s">
        <v>56</v>
      </c>
    </row>
    <row r="44" spans="17:20" x14ac:dyDescent="0.25">
      <c r="Q44" t="s">
        <v>58</v>
      </c>
      <c r="R44" s="8">
        <v>2</v>
      </c>
      <c r="S44" s="8">
        <v>66.8</v>
      </c>
      <c r="T44">
        <f>S44*R44</f>
        <v>133.6</v>
      </c>
    </row>
    <row r="45" spans="17:20" x14ac:dyDescent="0.25">
      <c r="Q45" t="s">
        <v>57</v>
      </c>
      <c r="R45" s="8">
        <v>4</v>
      </c>
      <c r="S45" s="8">
        <v>4.2</v>
      </c>
      <c r="T45">
        <f t="shared" ref="T45:T47" si="9">S45*R45</f>
        <v>16.8</v>
      </c>
    </row>
    <row r="46" spans="17:20" x14ac:dyDescent="0.25">
      <c r="Q46" t="s">
        <v>59</v>
      </c>
      <c r="R46" s="8">
        <v>2</v>
      </c>
      <c r="S46" s="8">
        <v>10</v>
      </c>
      <c r="T46">
        <f t="shared" si="9"/>
        <v>20</v>
      </c>
    </row>
    <row r="47" spans="17:20" x14ac:dyDescent="0.25">
      <c r="Q47" t="s">
        <v>60</v>
      </c>
      <c r="R47" s="8">
        <v>2</v>
      </c>
      <c r="S47" s="8">
        <v>1</v>
      </c>
      <c r="T47">
        <f t="shared" si="9"/>
        <v>2</v>
      </c>
    </row>
    <row r="48" spans="17:20" x14ac:dyDescent="0.25">
      <c r="T48" s="24">
        <f>SUM(T44:T47)</f>
        <v>172.4</v>
      </c>
    </row>
    <row r="51" spans="17:20" x14ac:dyDescent="0.25">
      <c r="Q51" t="s">
        <v>61</v>
      </c>
    </row>
    <row r="52" spans="17:20" x14ac:dyDescent="0.25">
      <c r="Q52" t="s">
        <v>62</v>
      </c>
      <c r="R52" s="8">
        <v>2</v>
      </c>
      <c r="S52" s="8">
        <v>136</v>
      </c>
      <c r="T52">
        <f t="shared" ref="T52:T55" si="10">S52*R52</f>
        <v>272</v>
      </c>
    </row>
    <row r="53" spans="17:20" x14ac:dyDescent="0.25">
      <c r="Q53" t="s">
        <v>57</v>
      </c>
      <c r="R53" s="8">
        <v>8</v>
      </c>
      <c r="S53" s="8">
        <v>4.2</v>
      </c>
      <c r="T53">
        <f t="shared" si="10"/>
        <v>33.6</v>
      </c>
    </row>
    <row r="54" spans="17:20" x14ac:dyDescent="0.25">
      <c r="Q54" t="s">
        <v>59</v>
      </c>
      <c r="R54" s="8">
        <v>4</v>
      </c>
      <c r="S54" s="8">
        <v>10</v>
      </c>
      <c r="T54">
        <f t="shared" si="10"/>
        <v>40</v>
      </c>
    </row>
    <row r="55" spans="17:20" x14ac:dyDescent="0.25">
      <c r="Q55" t="s">
        <v>60</v>
      </c>
      <c r="R55" s="8">
        <v>4</v>
      </c>
      <c r="S55" s="8">
        <v>1</v>
      </c>
      <c r="T55">
        <f t="shared" si="10"/>
        <v>4</v>
      </c>
    </row>
    <row r="56" spans="17:20" x14ac:dyDescent="0.25">
      <c r="T56" s="24">
        <f>SUM(T52:T55)</f>
        <v>349.6</v>
      </c>
    </row>
  </sheetData>
  <mergeCells count="3">
    <mergeCell ref="C10:J10"/>
    <mergeCell ref="L10:M10"/>
    <mergeCell ref="C6:I6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FB4F-DD10-44CC-9718-25D51A396226}">
  <dimension ref="A2:E38"/>
  <sheetViews>
    <sheetView tabSelected="1" workbookViewId="0">
      <selection activeCell="G9" sqref="G9"/>
    </sheetView>
  </sheetViews>
  <sheetFormatPr defaultRowHeight="15" x14ac:dyDescent="0.25"/>
  <cols>
    <col min="1" max="1" width="38" customWidth="1"/>
    <col min="2" max="3" width="9.140625" style="8"/>
    <col min="4" max="4" width="10.42578125" style="8" customWidth="1"/>
    <col min="5" max="5" width="23" customWidth="1"/>
  </cols>
  <sheetData>
    <row r="2" spans="1:5" ht="15.75" x14ac:dyDescent="0.25">
      <c r="A2" s="26" t="s">
        <v>63</v>
      </c>
      <c r="B2" s="26" t="s">
        <v>64</v>
      </c>
      <c r="C2" s="26" t="s">
        <v>65</v>
      </c>
      <c r="D2" s="26" t="s">
        <v>66</v>
      </c>
      <c r="E2" s="26" t="s">
        <v>85</v>
      </c>
    </row>
    <row r="3" spans="1:5" ht="15.75" x14ac:dyDescent="0.25">
      <c r="A3" s="27"/>
      <c r="B3" s="26"/>
      <c r="C3" s="26"/>
      <c r="D3" s="26"/>
      <c r="E3" s="26"/>
    </row>
    <row r="4" spans="1:5" ht="15.75" x14ac:dyDescent="0.25">
      <c r="A4" s="32" t="s">
        <v>93</v>
      </c>
      <c r="B4" s="25">
        <v>14</v>
      </c>
      <c r="C4" s="25">
        <v>0.1</v>
      </c>
      <c r="D4" s="26">
        <f>C4*B4</f>
        <v>1.4000000000000001</v>
      </c>
      <c r="E4" s="18" t="s">
        <v>94</v>
      </c>
    </row>
    <row r="5" spans="1:5" ht="15.75" x14ac:dyDescent="0.25">
      <c r="A5" s="27" t="s">
        <v>43</v>
      </c>
      <c r="B5" s="26">
        <v>56</v>
      </c>
      <c r="C5" s="26">
        <v>0.7</v>
      </c>
      <c r="D5" s="26">
        <f>C5*B5</f>
        <v>39.199999999999996</v>
      </c>
      <c r="E5" s="26"/>
    </row>
    <row r="6" spans="1:5" ht="15.75" x14ac:dyDescent="0.25">
      <c r="A6" s="27" t="s">
        <v>37</v>
      </c>
      <c r="B6" s="26">
        <v>28</v>
      </c>
      <c r="C6" s="26">
        <v>15.3</v>
      </c>
      <c r="D6" s="26">
        <f>C6*B6</f>
        <v>428.40000000000003</v>
      </c>
      <c r="E6" s="26"/>
    </row>
    <row r="7" spans="1:5" ht="15.75" x14ac:dyDescent="0.25">
      <c r="A7" s="27" t="s">
        <v>67</v>
      </c>
      <c r="B7" s="26">
        <v>14</v>
      </c>
      <c r="C7" s="26">
        <v>2.2000000000000002</v>
      </c>
      <c r="D7" s="26">
        <f>C7*B7</f>
        <v>30.800000000000004</v>
      </c>
      <c r="E7" s="26"/>
    </row>
    <row r="8" spans="1:5" ht="15.75" x14ac:dyDescent="0.25">
      <c r="A8" s="27" t="s">
        <v>68</v>
      </c>
      <c r="B8" s="26">
        <v>14</v>
      </c>
      <c r="C8" s="26">
        <v>2</v>
      </c>
      <c r="D8" s="26">
        <f>C8*B8</f>
        <v>28</v>
      </c>
      <c r="E8" s="26"/>
    </row>
    <row r="9" spans="1:5" ht="15.75" x14ac:dyDescent="0.25">
      <c r="A9" s="27" t="s">
        <v>69</v>
      </c>
      <c r="B9" s="26">
        <v>28</v>
      </c>
      <c r="C9" s="26">
        <v>1.1000000000000001</v>
      </c>
      <c r="D9" s="26">
        <f>C9*B9</f>
        <v>30.800000000000004</v>
      </c>
      <c r="E9" s="26" t="s">
        <v>86</v>
      </c>
    </row>
    <row r="10" spans="1:5" ht="15.75" x14ac:dyDescent="0.25">
      <c r="A10" s="27" t="s">
        <v>70</v>
      </c>
      <c r="B10" s="26">
        <v>28</v>
      </c>
      <c r="C10" s="26">
        <v>0.5</v>
      </c>
      <c r="D10" s="26">
        <f>C10*B10</f>
        <v>14</v>
      </c>
      <c r="E10" s="26"/>
    </row>
    <row r="11" spans="1:5" ht="15.75" x14ac:dyDescent="0.25">
      <c r="A11" s="27" t="s">
        <v>38</v>
      </c>
      <c r="B11" s="26">
        <v>28</v>
      </c>
      <c r="C11" s="26">
        <v>4.2</v>
      </c>
      <c r="D11" s="26">
        <f>C11*B11</f>
        <v>117.60000000000001</v>
      </c>
      <c r="E11" s="26"/>
    </row>
    <row r="12" spans="1:5" ht="15.75" x14ac:dyDescent="0.25">
      <c r="A12" s="27" t="s">
        <v>39</v>
      </c>
      <c r="B12" s="26">
        <v>14</v>
      </c>
      <c r="C12" s="26">
        <v>3</v>
      </c>
      <c r="D12" s="26">
        <f>C12*B12</f>
        <v>42</v>
      </c>
      <c r="E12" s="26"/>
    </row>
    <row r="13" spans="1:5" ht="15.75" x14ac:dyDescent="0.25">
      <c r="A13" s="27" t="s">
        <v>48</v>
      </c>
      <c r="B13" s="26">
        <v>28</v>
      </c>
      <c r="C13" s="26">
        <v>23.5</v>
      </c>
      <c r="D13" s="26">
        <f>C13*B13</f>
        <v>658</v>
      </c>
      <c r="E13" s="26" t="s">
        <v>86</v>
      </c>
    </row>
    <row r="14" spans="1:5" ht="15.75" x14ac:dyDescent="0.25">
      <c r="A14" s="27" t="s">
        <v>71</v>
      </c>
      <c r="B14" s="26">
        <v>28</v>
      </c>
      <c r="C14" s="26">
        <v>1.7</v>
      </c>
      <c r="D14" s="26">
        <f>C14*B14</f>
        <v>47.6</v>
      </c>
      <c r="E14" s="26" t="s">
        <v>86</v>
      </c>
    </row>
    <row r="15" spans="1:5" ht="15.75" x14ac:dyDescent="0.25">
      <c r="A15" s="27" t="s">
        <v>72</v>
      </c>
      <c r="B15" s="26">
        <v>28</v>
      </c>
      <c r="C15" s="26">
        <v>1</v>
      </c>
      <c r="D15" s="26">
        <f>C15*B15</f>
        <v>28</v>
      </c>
      <c r="E15" s="26"/>
    </row>
    <row r="16" spans="1:5" ht="15.75" x14ac:dyDescent="0.25">
      <c r="A16" s="27" t="s">
        <v>51</v>
      </c>
      <c r="B16" s="26">
        <v>16</v>
      </c>
      <c r="C16" s="26">
        <v>25.1</v>
      </c>
      <c r="D16" s="26">
        <f>C16*B16</f>
        <v>401.6</v>
      </c>
      <c r="E16" s="26" t="s">
        <v>84</v>
      </c>
    </row>
    <row r="17" spans="1:5" ht="15.75" x14ac:dyDescent="0.25">
      <c r="A17" s="27" t="s">
        <v>54</v>
      </c>
      <c r="B17" s="26">
        <v>14</v>
      </c>
      <c r="C17" s="26">
        <v>30.5</v>
      </c>
      <c r="D17" s="26">
        <f>C17*B17</f>
        <v>427</v>
      </c>
      <c r="E17" s="26" t="s">
        <v>83</v>
      </c>
    </row>
    <row r="18" spans="1:5" ht="15.75" x14ac:dyDescent="0.25">
      <c r="A18" s="27" t="s">
        <v>58</v>
      </c>
      <c r="B18" s="26">
        <v>18</v>
      </c>
      <c r="C18" s="26">
        <v>66.8</v>
      </c>
      <c r="D18" s="26">
        <f>C18*B18</f>
        <v>1202.3999999999999</v>
      </c>
      <c r="E18" s="26" t="s">
        <v>82</v>
      </c>
    </row>
    <row r="19" spans="1:5" ht="15.75" x14ac:dyDescent="0.25">
      <c r="A19" s="27" t="s">
        <v>62</v>
      </c>
      <c r="B19" s="26">
        <v>20</v>
      </c>
      <c r="C19" s="26">
        <v>136</v>
      </c>
      <c r="D19" s="26">
        <f>C19*B19</f>
        <v>2720</v>
      </c>
      <c r="E19" s="26" t="s">
        <v>81</v>
      </c>
    </row>
    <row r="20" spans="1:5" ht="15.75" x14ac:dyDescent="0.25">
      <c r="A20" s="27" t="s">
        <v>59</v>
      </c>
      <c r="B20" s="26">
        <v>58</v>
      </c>
      <c r="C20" s="26">
        <v>10</v>
      </c>
      <c r="D20" s="26">
        <f>C20*B20</f>
        <v>580</v>
      </c>
      <c r="E20" s="26"/>
    </row>
    <row r="21" spans="1:5" ht="15.75" x14ac:dyDescent="0.25">
      <c r="A21" s="27" t="s">
        <v>73</v>
      </c>
      <c r="B21" s="26">
        <v>28</v>
      </c>
      <c r="C21" s="26">
        <v>4.5</v>
      </c>
      <c r="D21" s="26">
        <f>C21*B21</f>
        <v>126</v>
      </c>
      <c r="E21" s="26"/>
    </row>
    <row r="22" spans="1:5" ht="15.75" x14ac:dyDescent="0.25">
      <c r="A22" s="27" t="s">
        <v>74</v>
      </c>
      <c r="B22" s="26">
        <v>28</v>
      </c>
      <c r="C22" s="26">
        <v>4</v>
      </c>
      <c r="D22" s="26">
        <f>C22*B22</f>
        <v>112</v>
      </c>
      <c r="E22" s="26"/>
    </row>
    <row r="23" spans="1:5" ht="15.75" x14ac:dyDescent="0.25">
      <c r="A23" s="27" t="s">
        <v>46</v>
      </c>
      <c r="B23" s="26">
        <v>28</v>
      </c>
      <c r="C23" s="26">
        <v>3.6</v>
      </c>
      <c r="D23" s="26">
        <f>C23*B23</f>
        <v>100.8</v>
      </c>
      <c r="E23" s="26" t="s">
        <v>86</v>
      </c>
    </row>
    <row r="24" spans="1:5" ht="15.75" x14ac:dyDescent="0.25">
      <c r="A24" s="27" t="s">
        <v>60</v>
      </c>
      <c r="B24" s="26">
        <v>58</v>
      </c>
      <c r="C24" s="26">
        <v>1</v>
      </c>
      <c r="D24" s="26">
        <f>C24*B24</f>
        <v>58</v>
      </c>
      <c r="E24" s="26"/>
    </row>
    <row r="25" spans="1:5" ht="15.75" x14ac:dyDescent="0.25">
      <c r="A25" s="27" t="s">
        <v>40</v>
      </c>
      <c r="B25" s="26">
        <v>33</v>
      </c>
      <c r="C25" s="26">
        <v>9.6999999999999993</v>
      </c>
      <c r="D25" s="26">
        <f>C25*B25</f>
        <v>320.09999999999997</v>
      </c>
      <c r="E25" s="26"/>
    </row>
    <row r="26" spans="1:5" ht="15.75" x14ac:dyDescent="0.25">
      <c r="A26" s="32" t="s">
        <v>96</v>
      </c>
      <c r="B26" s="25">
        <v>8.3000000000000007</v>
      </c>
      <c r="C26" s="25">
        <v>33</v>
      </c>
      <c r="D26" s="26">
        <f t="shared" ref="D26:D38" si="0">C26*B26</f>
        <v>273.90000000000003</v>
      </c>
      <c r="E26" s="18"/>
    </row>
    <row r="27" spans="1:5" ht="15.75" x14ac:dyDescent="0.25">
      <c r="A27" s="32" t="s">
        <v>95</v>
      </c>
      <c r="B27" s="25">
        <v>7</v>
      </c>
      <c r="C27" s="25">
        <v>6</v>
      </c>
      <c r="D27" s="26">
        <f t="shared" si="0"/>
        <v>42</v>
      </c>
      <c r="E27" s="18"/>
    </row>
    <row r="28" spans="1:5" ht="15.75" x14ac:dyDescent="0.25">
      <c r="A28" s="27" t="s">
        <v>75</v>
      </c>
      <c r="B28" s="26">
        <v>16</v>
      </c>
      <c r="C28" s="26">
        <v>1.9</v>
      </c>
      <c r="D28" s="26">
        <f t="shared" si="0"/>
        <v>30.4</v>
      </c>
      <c r="E28" s="26" t="s">
        <v>84</v>
      </c>
    </row>
    <row r="29" spans="1:5" ht="15.75" x14ac:dyDescent="0.25">
      <c r="A29" s="27" t="s">
        <v>76</v>
      </c>
      <c r="B29" s="26">
        <v>16</v>
      </c>
      <c r="C29" s="26">
        <v>0.9</v>
      </c>
      <c r="D29" s="26">
        <f t="shared" si="0"/>
        <v>14.4</v>
      </c>
      <c r="E29" s="26"/>
    </row>
    <row r="30" spans="1:5" ht="15.75" x14ac:dyDescent="0.25">
      <c r="A30" s="27" t="s">
        <v>77</v>
      </c>
      <c r="B30" s="26">
        <v>14</v>
      </c>
      <c r="C30" s="26">
        <v>2.4</v>
      </c>
      <c r="D30" s="26">
        <f t="shared" si="0"/>
        <v>33.6</v>
      </c>
      <c r="E30" s="26" t="s">
        <v>83</v>
      </c>
    </row>
    <row r="31" spans="1:5" ht="15.75" x14ac:dyDescent="0.25">
      <c r="A31" s="27" t="s">
        <v>78</v>
      </c>
      <c r="B31" s="26">
        <v>14</v>
      </c>
      <c r="C31" s="26">
        <v>1.2</v>
      </c>
      <c r="D31" s="26">
        <f t="shared" si="0"/>
        <v>16.8</v>
      </c>
      <c r="E31" s="26"/>
    </row>
    <row r="32" spans="1:5" ht="15.75" x14ac:dyDescent="0.25">
      <c r="A32" s="27" t="s">
        <v>79</v>
      </c>
      <c r="B32" s="26">
        <v>116</v>
      </c>
      <c r="C32" s="26">
        <v>2.8</v>
      </c>
      <c r="D32" s="26">
        <f t="shared" si="0"/>
        <v>324.79999999999995</v>
      </c>
      <c r="E32" s="26" t="s">
        <v>87</v>
      </c>
    </row>
    <row r="33" spans="1:5" ht="15.75" x14ac:dyDescent="0.25">
      <c r="A33" s="27" t="s">
        <v>80</v>
      </c>
      <c r="B33" s="25">
        <v>116</v>
      </c>
      <c r="C33" s="25">
        <v>1.4</v>
      </c>
      <c r="D33" s="26">
        <f t="shared" si="0"/>
        <v>162.39999999999998</v>
      </c>
      <c r="E33" s="26"/>
    </row>
    <row r="34" spans="1:5" ht="15.75" x14ac:dyDescent="0.25">
      <c r="A34" s="32" t="s">
        <v>88</v>
      </c>
      <c r="B34" s="25">
        <v>14</v>
      </c>
      <c r="C34" s="25">
        <v>10.8</v>
      </c>
      <c r="D34" s="26">
        <f t="shared" si="0"/>
        <v>151.20000000000002</v>
      </c>
      <c r="E34" s="18"/>
    </row>
    <row r="35" spans="1:5" ht="15.75" x14ac:dyDescent="0.25">
      <c r="A35" s="32" t="s">
        <v>89</v>
      </c>
      <c r="B35" s="25">
        <v>14</v>
      </c>
      <c r="C35" s="25">
        <v>4.5</v>
      </c>
      <c r="D35" s="26">
        <f t="shared" si="0"/>
        <v>63</v>
      </c>
      <c r="E35" s="18"/>
    </row>
    <row r="36" spans="1:5" ht="15.75" x14ac:dyDescent="0.25">
      <c r="A36" s="32" t="s">
        <v>90</v>
      </c>
      <c r="B36" s="25">
        <v>14</v>
      </c>
      <c r="C36" s="25">
        <v>1.5</v>
      </c>
      <c r="D36" s="26">
        <f t="shared" si="0"/>
        <v>21</v>
      </c>
      <c r="E36" s="18"/>
    </row>
    <row r="37" spans="1:5" ht="15.75" x14ac:dyDescent="0.25">
      <c r="A37" s="32" t="s">
        <v>91</v>
      </c>
      <c r="B37" s="25">
        <v>14</v>
      </c>
      <c r="C37" s="25">
        <v>3.9</v>
      </c>
      <c r="D37" s="26">
        <f t="shared" si="0"/>
        <v>54.6</v>
      </c>
      <c r="E37" s="18"/>
    </row>
    <row r="38" spans="1:5" ht="15.75" x14ac:dyDescent="0.25">
      <c r="A38" s="32" t="s">
        <v>92</v>
      </c>
      <c r="B38" s="25">
        <v>14</v>
      </c>
      <c r="C38" s="25">
        <v>0.3</v>
      </c>
      <c r="D38" s="26">
        <f t="shared" si="0"/>
        <v>4.2</v>
      </c>
      <c r="E38" s="18"/>
    </row>
  </sheetData>
  <sortState xmlns:xlrd2="http://schemas.microsoft.com/office/spreadsheetml/2017/richdata2" ref="A4:E38">
    <sortCondition ref="A4:A38"/>
  </sortState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sergeis</dc:creator>
  <cp:keywords/>
  <dc:description/>
  <cp:lastModifiedBy>Kasutaja</cp:lastModifiedBy>
  <cp:revision/>
  <cp:lastPrinted>2024-10-31T06:52:31Z</cp:lastPrinted>
  <dcterms:created xsi:type="dcterms:W3CDTF">2015-06-05T18:17:20Z</dcterms:created>
  <dcterms:modified xsi:type="dcterms:W3CDTF">2024-11-04T09:40:06Z</dcterms:modified>
  <cp:category/>
  <cp:contentStatus/>
</cp:coreProperties>
</file>